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ООД\Машбюро\MACH3\МКУ УЖКХ\Проект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Лист1!$A$1:$K$97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9" i="1" l="1"/>
  <c r="H86" i="1" l="1"/>
  <c r="I86" i="1"/>
  <c r="J86" i="1"/>
  <c r="K86" i="1"/>
</calcChain>
</file>

<file path=xl/sharedStrings.xml><?xml version="1.0" encoding="utf-8"?>
<sst xmlns="http://schemas.openxmlformats.org/spreadsheetml/2006/main" count="186" uniqueCount="186">
  <si>
    <t>Двухэтажные многоквартирные дома в деревянном исполнении с местами общего пользования без  центральной канализации</t>
  </si>
  <si>
    <t>Двухэтажные многоквартирные дома в деревянном исполнении с местами общего пользования коридорного типа с центральной канализацией</t>
  </si>
  <si>
    <t>Виды работ</t>
  </si>
  <si>
    <t>Осмотр всех элементов кровли, проверка на отсутствие протечек устранением выявленных неисправностей.</t>
  </si>
  <si>
    <t>Проверка температурно-влажностного режима и воздухообмена на чердаке</t>
  </si>
  <si>
    <t>Выявление деформации и повреждений несущих кровельных конструкций, антисептической и противопожарной защиты деревянных конструкций, повреждений слуховых окон, выхода на крышу с устранением выявленных неисправностей.</t>
  </si>
  <si>
    <t>Проверка и при необходимости очистка кровли от мусора, снега, грязи и наледи</t>
  </si>
  <si>
    <t>Контроль состояния и восстановление или замена отдельных элементов крылец и зонтов над входами в здание.</t>
  </si>
  <si>
    <t>Осмотр водопровода, канализации с устранением выявленных неисправностей</t>
  </si>
  <si>
    <t>Промывка участка водопровода</t>
  </si>
  <si>
    <t>Прочистка канализационного лежака</t>
  </si>
  <si>
    <t>Проверка исправности канализационных вытяжек</t>
  </si>
  <si>
    <t>Проверка работоспособности запорной арматуры с устранением выявленных неисправностей</t>
  </si>
  <si>
    <t>Осмотр внутриквартирных устройств системы центрального отопления с устранением выявленных неисправностей</t>
  </si>
  <si>
    <t>Регулировка и наладка систем отопления с устранением выявленных неисправностей</t>
  </si>
  <si>
    <t xml:space="preserve">Первое рабочее испытание отдельных частей системы </t>
  </si>
  <si>
    <t xml:space="preserve">Рабочая проверка системы в целом </t>
  </si>
  <si>
    <t xml:space="preserve">Окончательная поверка при сдаче системы </t>
  </si>
  <si>
    <t>Проверка на прогрев отопительных приборов с регулировкой</t>
  </si>
  <si>
    <t>Аварийно-диспетчерское обслуживание</t>
  </si>
  <si>
    <t xml:space="preserve">Промывка трубопроводов системы центрального отопления </t>
  </si>
  <si>
    <t>Ликвидация воздушных пробок в радиаторном блоке</t>
  </si>
  <si>
    <t>Осмотр электросети, арматуры, электрооборудования, проверка изоляции электропроводки и ее укрепление</t>
  </si>
  <si>
    <t>Дератизация чердаков и техподполья с применением готовой приманки</t>
  </si>
  <si>
    <t>Услуги по начислению и сбору платежей за ЖКУ</t>
  </si>
  <si>
    <t xml:space="preserve">Проверка соответствия параметров вертикальной планировки территории вокруг здания проектным параметрам с устранением выявленных нарушений. </t>
  </si>
  <si>
    <t xml:space="preserve">Содержание сооружений и оборудования, используемых для накопления жидких бытовых отходов в многоквартирных домах, не подключенных к централизованной системе водоотведения
</t>
  </si>
  <si>
    <t xml:space="preserve">Вывоз бытовых сточных вод из септиков, находящихся на придомовой территории 
</t>
  </si>
  <si>
    <t>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 с устранением выявленных неисправностей.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</si>
  <si>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 устранением выявленных неисправностей.</t>
  </si>
  <si>
    <t xml:space="preserve"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
</t>
  </si>
  <si>
    <t>Мытье  лестничных площадок и маршей нижних трех этажей (в доме без лифтов и мусоропровода)</t>
  </si>
  <si>
    <t>Протирка пыли  с колпаков  светильников (в подвалах, на чердаках и лестничных клетках)</t>
  </si>
  <si>
    <t>Протирка пыли  с подоконников в помещениях общего  пользования</t>
  </si>
  <si>
    <t>Мытье и протирка дверей  в помещениях общего пользования</t>
  </si>
  <si>
    <t>Мытье и протирка легкодоступных стекол в окнах  в помещениях общего пользования</t>
  </si>
  <si>
    <t>Влажная протирка почтовых ящиков (с моющим средством)</t>
  </si>
  <si>
    <t>Влажная протирка шкафов для электросчетчиков слаботочных устройств  (с моющим средством)</t>
  </si>
  <si>
    <t>Влажная протирка перил лестниц (с моющим средством)</t>
  </si>
  <si>
    <t>Влажная протирка стен (с моющим средством)</t>
  </si>
  <si>
    <t>Влажная протирка отопительных приборов (моющим средством)</t>
  </si>
  <si>
    <t>Содержание детских и спортивных площадок:</t>
  </si>
  <si>
    <t>в т.ч.</t>
  </si>
  <si>
    <t xml:space="preserve">       - уборка детских и спортивных площадок</t>
  </si>
  <si>
    <t xml:space="preserve">       - осмотр, мелкий ремонт МАФ</t>
  </si>
  <si>
    <t>Посыпка песком крылец и подходов к ним</t>
  </si>
  <si>
    <t>Подметание лестничных площадок и маршей с предварительным их увлажнением</t>
  </si>
  <si>
    <t>Двух-трехэтажные многоквартирные дома в капитальном исполнении с местами общего пользования и центральной канализацией (в том числе с АИТП)</t>
  </si>
  <si>
    <t>Одноэтажные многоквартирные  и жилые одноквартирные дома в деревянном исполнении без мест общего пользования с центральной канализацией</t>
  </si>
  <si>
    <t xml:space="preserve">Проверка состояния основания, поверхностного слоя 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</si>
  <si>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</si>
  <si>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 xml:space="preserve">Проведение технических осмотров и устранение незначительных неисправностей в системе вентиляции 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</si>
  <si>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>организация сбора отходов I - IV классов опасности (отработанных ртутьсодержащих ламп и др.) и их передача в организации, имеющие лицензии на осуществление деятельности по сбору, транспортированию, обработке, утилизации,</t>
  </si>
  <si>
    <t xml:space="preserve">организация и содержание мест накопления твердых коммунальных отходов, включая обслуживание и очистку контейнерных площадок;
</t>
  </si>
  <si>
    <t xml:space="preserve">Уборка и выкашивание газонов
</t>
  </si>
  <si>
    <t xml:space="preserve"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 и оборудования пожарной и охранной сигнализации.
</t>
  </si>
  <si>
    <t>Очистка от мусора урн, установленных возле подъездов, и их промывка</t>
  </si>
  <si>
    <t>№п/п</t>
  </si>
  <si>
    <t xml:space="preserve">к постановлению Администрации города Когалыма </t>
  </si>
  <si>
    <t>Состав и периодичность выполнения работ и оказания услуг по содержанию и ремонту жилых помещений муниципального жилищного фонда города Когалыма</t>
  </si>
  <si>
    <t>Типы домов</t>
  </si>
  <si>
    <t xml:space="preserve"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
</t>
  </si>
  <si>
    <t xml:space="preserve">Работы, выполняемые в отношении всех видов фундаментов:
</t>
  </si>
  <si>
    <t>1.1</t>
  </si>
  <si>
    <t>1.2</t>
  </si>
  <si>
    <t xml:space="preserve">Работы, выполняемые в зданиях с подвалами/подпольями:
</t>
  </si>
  <si>
    <t xml:space="preserve">Проверка технического состояния видимых частей конструкций с выявлением признаков неравномерных осадок фундаментов всех типов;                                                                поражения гнилью и частичного разрушения деревянного основания в домах со столбчатыми или свайными деревянными фундаментами;                                                     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конструкций.
</t>
  </si>
  <si>
    <t>1.1.1</t>
  </si>
  <si>
    <t>1.2.1</t>
  </si>
  <si>
    <t>1.2.2</t>
  </si>
  <si>
    <t>1.3</t>
  </si>
  <si>
    <t xml:space="preserve">Работы, выполняемые для надлежащего содержания стен многоквартирных домов:
</t>
  </si>
  <si>
    <t xml:space="preserve">Проверка температурно-влажностного режима подвальных помещений, и при выявлении нарушений устранение причин его нарушения.
</t>
  </si>
  <si>
    <t xml:space="preserve"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  контроль за состоянием дверей подвалов и технических подполий, запорных устройств на них. Устранение выявленных неисправностей.
                                                    </t>
  </si>
  <si>
    <t>1.3.1</t>
  </si>
  <si>
    <t>1.4</t>
  </si>
  <si>
    <t xml:space="preserve"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 с устранением выявленных неисправностей. </t>
  </si>
  <si>
    <t xml:space="preserve">Работы, выполняемые в целях надлежащего содержания перекрытий и покрытий многоквартирных домов:
</t>
  </si>
  <si>
    <t>1.4.1</t>
  </si>
  <si>
    <t>1.4.2</t>
  </si>
  <si>
    <t>1.4.3</t>
  </si>
  <si>
    <t>1.5</t>
  </si>
  <si>
    <t xml:space="preserve">Работы, выполняемые в целях надлежащего содержания крыш многоквартирных домов:
</t>
  </si>
  <si>
    <t>1.5.1</t>
  </si>
  <si>
    <t>1.5.2</t>
  </si>
  <si>
    <t>1.5.3</t>
  </si>
  <si>
    <t>1.5.4</t>
  </si>
  <si>
    <t>1.6</t>
  </si>
  <si>
    <t xml:space="preserve"> Работы, выполняемые в целях надлежащего содержания лестниц многоквартирных домов:
</t>
  </si>
  <si>
    <t>1.7</t>
  </si>
  <si>
    <t xml:space="preserve"> Работы, выполняемые в целях надлежащего содержания фасадов многоквартирных домов:
</t>
  </si>
  <si>
    <t>1.7.1</t>
  </si>
  <si>
    <t>1.7.2</t>
  </si>
  <si>
    <t>1.8</t>
  </si>
  <si>
    <t xml:space="preserve"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
</t>
  </si>
  <si>
    <t>1.9</t>
  </si>
  <si>
    <t xml:space="preserve"> Работы, выполняемые в целях надлежащего содержания полов помещений, относящихся к общему имуществу в многоквартирном доме:
</t>
  </si>
  <si>
    <t>1.9.1</t>
  </si>
  <si>
    <t>1.10</t>
  </si>
  <si>
    <t>1.7.3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</si>
  <si>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</t>
  </si>
  <si>
    <t xml:space="preserve">Работы, выполняемые в целях надлежащего содержания оконных и дверных заполнений помещений, относящихся к общему имуществу в многоквартирном доме:
</t>
  </si>
  <si>
    <t>1.10.1</t>
  </si>
  <si>
    <t>2</t>
  </si>
  <si>
    <t xml:space="preserve"> Работы, необходимые для надлежащего содержания оборудования и систем инженерно-технического обеспечения,
входящих в состав общего имущества в многоквартирном доме
</t>
  </si>
  <si>
    <t>2.1</t>
  </si>
  <si>
    <t>2.2</t>
  </si>
  <si>
    <t xml:space="preserve"> Работы, выполняемые в целях надлежащего содержания систем вентиляции и дымоудаления многоквартирных домов:
</t>
  </si>
  <si>
    <t>2.1.1</t>
  </si>
  <si>
    <t>2.2.2</t>
  </si>
  <si>
    <t xml:space="preserve">Общие работы, выполняемые для надлежащего содержания систем водоснабжения (холодного и горячего), отопления и водоотведения в многоквартирных домах:
</t>
  </si>
  <si>
    <t>2.2.1</t>
  </si>
  <si>
    <t>2.2.3</t>
  </si>
  <si>
    <t>2.2.4</t>
  </si>
  <si>
    <t>2.2.5</t>
  </si>
  <si>
    <t>2.2.6</t>
  </si>
  <si>
    <t>2.2.7</t>
  </si>
  <si>
    <t>2.2.8</t>
  </si>
  <si>
    <t>2.3</t>
  </si>
  <si>
    <t xml:space="preserve"> Работы, выполняемые в целях надлежащего содержания систем теплоснабжения (отопление, горячее водоснабжение) в многоквартирных домах: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</si>
  <si>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</si>
  <si>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</si>
  <si>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</si>
  <si>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</si>
  <si>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</si>
  <si>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</si>
  <si>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</si>
  <si>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</si>
  <si>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</si>
  <si>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2.4</t>
  </si>
  <si>
    <t xml:space="preserve">Работы, выполняемые в целях надлежащего содержания электрооборудования, радио- и телекоммуникационного оборудования в многоквартирном доме:
</t>
  </si>
  <si>
    <t>2.4.1</t>
  </si>
  <si>
    <t>2.4.2</t>
  </si>
  <si>
    <t xml:space="preserve">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
</t>
  </si>
  <si>
    <t>3.3</t>
  </si>
  <si>
    <t xml:space="preserve"> Работы, выполняемые в целях надлежащего содержания индивидуальных тепловых пунктов и водоподкачек в многоквартирных домах: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
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
гидравлические и тепловые испытания оборудования индивидуальных тепловых пунктов и водоподкачек;
работы по очистке теплообменного оборудования для удаления накипно-коррозионных отложений;
проверка работоспособности и обслуживание устройства водоподготовки для системы горячего водоснабжения. 
</t>
  </si>
  <si>
    <t>3</t>
  </si>
  <si>
    <t xml:space="preserve">Работы и услуги по содержанию иного общего имущества в многоквартирном доме
</t>
  </si>
  <si>
    <t>3.1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</si>
  <si>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</si>
  <si>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</si>
  <si>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</si>
  <si>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</si>
  <si>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</si>
  <si>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</si>
  <si>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</si>
  <si>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</si>
  <si>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</si>
  <si>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</si>
  <si>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3.4</t>
  </si>
  <si>
    <t xml:space="preserve">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
</t>
  </si>
  <si>
    <t>3.5</t>
  </si>
  <si>
    <t>Проверка состояния и при необходимости выполнение работ по восстановлению конструкций и (или) иного оборудования, предназначенного для обеспечения условий доступности для инвалидов помещения многоквартирного дома.</t>
  </si>
  <si>
    <t>Санитарное содержание мест общего пользования, благоустройство придомовой территории и прочие работы</t>
  </si>
  <si>
    <t>Двухэтажные многоквартирные дома в деревянном исполнении с местами общего пользования коридорного типа без центральной канализации</t>
  </si>
  <si>
    <t xml:space="preserve">Приложение  </t>
  </si>
  <si>
    <t>Двухэтажные многоквартирные дома в деревянном исполнении с местами общего пользования и  центральной канализацией, (в том числе с АИТП)</t>
  </si>
  <si>
    <t>Уборка контейнерной площадки в холодный период</t>
  </si>
  <si>
    <t>Уборка мусора на контейнерной площадке (теплый период года)</t>
  </si>
  <si>
    <t xml:space="preserve">Очистка крыльца и площадки перед входом в подъезд.(холодный период года )
</t>
  </si>
  <si>
    <t>Подметание в летний период  крылец и подходов к ним</t>
  </si>
  <si>
    <t>Очистка  крылец и подходов к ним от наледи без обработки противогололедными реагентами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</si>
  <si>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</si>
  <si>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</si>
  <si>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</si>
  <si>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</si>
  <si>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</si>
  <si>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</si>
  <si>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</si>
  <si>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</si>
  <si>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</si>
  <si>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</si>
  <si>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</si>
  <si>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</si>
  <si>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r>
      <t xml:space="preserve">Двух-трехэтажные многоквартирные дома в капитальном исполнении с местами общего пользования </t>
    </r>
    <r>
      <rPr>
        <u/>
        <sz val="11"/>
        <color theme="1"/>
        <rFont val="Times New Roman"/>
        <family val="1"/>
        <charset val="204"/>
      </rPr>
      <t>без центральной канализации</t>
    </r>
  </si>
  <si>
    <r>
      <t xml:space="preserve">Одноэтажные многоквартирные  и одноквартирные жилые дома в деревянном исполнении без мест общего пользования </t>
    </r>
    <r>
      <rPr>
        <u/>
        <sz val="11"/>
        <color theme="1"/>
        <rFont val="Times New Roman"/>
        <family val="1"/>
        <charset val="204"/>
      </rPr>
      <t>без  центральной канализации</t>
    </r>
  </si>
  <si>
    <r>
      <t xml:space="preserve">Двухэтажные многоквартирные дома в деревянном исполнении без мест общего пользования </t>
    </r>
    <r>
      <rPr>
        <u/>
        <sz val="11"/>
        <color theme="1"/>
        <rFont val="Times New Roman"/>
        <family val="1"/>
        <charset val="204"/>
      </rPr>
      <t>без  центральной канализации</t>
    </r>
  </si>
  <si>
    <r>
      <t xml:space="preserve"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 </t>
    </r>
    <r>
      <rPr>
        <sz val="11"/>
        <color rgb="FF000000"/>
        <rFont val="Times New Roman"/>
        <family val="1"/>
        <charset val="204"/>
      </rPr>
      <t xml:space="preserve">с устранением выявленных неисправностей. </t>
    </r>
  </si>
  <si>
    <r>
      <t xml:space="preserve">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 повышенной влажностью, с разрушением обшивки или штукатурки стен </t>
    </r>
    <r>
      <rPr>
        <sz val="11"/>
        <color rgb="FF000000"/>
        <rFont val="Times New Roman"/>
        <family val="1"/>
        <charset val="204"/>
      </rPr>
      <t xml:space="preserve">с устранением выявленных неисправностей;                       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
</t>
    </r>
  </si>
  <si>
    <r>
  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</t>
    </r>
    <r>
      <rPr>
        <sz val="11"/>
        <color rgb="FF000000"/>
        <rFont val="Times New Roman"/>
        <family val="1"/>
        <charset val="204"/>
      </rPr>
      <t xml:space="preserve">с устранением выявленных неисправностей. </t>
    </r>
  </si>
  <si>
    <r>
      <t xml:space="preserve">Проверка состояния лестниц </t>
    </r>
    <r>
      <rPr>
        <sz val="11"/>
        <color rgb="FF000000"/>
        <rFont val="Times New Roman"/>
        <family val="1"/>
        <charset val="204"/>
      </rPr>
      <t>с устранением выявленных неисправностей.</t>
    </r>
  </si>
  <si>
    <t>3.2.10</t>
  </si>
  <si>
    <t>3.2.11</t>
  </si>
  <si>
    <t>Переодичность выполнения работ в год</t>
  </si>
  <si>
    <t>Вывоз и утилизация твердых коммунальных  отходов, в т.ч.КГМ</t>
  </si>
  <si>
    <t xml:space="preserve"> от 24.09.2018 №2085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</si>
</sst>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 vertical="top" wrapText="1"/>
    </xf>
    <xf numFmtId="0" fontId="5" fillId="2" borderId="6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407193</xdr:colOff>
      <xdr:row>0</xdr:row>
      <xdr:rowOff>0</xdr:rowOff>
    </xdr:from>
    <xdr:to>
      <xdr:col>8</xdr:col>
      <xdr:colOff>821530</xdr:colOff>
      <xdr:row>3</xdr:row>
      <xdr:rowOff>57149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2631" y="0"/>
          <a:ext cx="1366837" cy="135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view="pageBreakPreview" zoomScale="80" zoomScaleNormal="110" zoomScaleSheetLayoutView="80" workbookViewId="0">
      <selection activeCell="C5" sqref="C5:K5"/>
    </sheetView>
  </sheetViews>
  <sheetFormatPr defaultColWidth="13.85546875" defaultRowHeight="15" x14ac:dyDescent="0.25"/>
  <cols>
    <col min="1" max="1" width="6.42578125" style="9" customWidth="1"/>
    <col min="2" max="2" width="58" style="10" customWidth="1"/>
    <col min="3" max="3" width="15.28515625" style="10" customWidth="1"/>
    <col min="4" max="4" width="14.28515625" style="10" customWidth="1"/>
    <col min="5" max="5" width="15.42578125" style="10" customWidth="1"/>
    <col min="6" max="6" width="14.85546875" style="10" customWidth="1"/>
    <col min="7" max="7" width="13.85546875" style="10" customWidth="1"/>
    <col min="8" max="8" width="14.28515625" style="10" customWidth="1"/>
    <col min="9" max="9" width="14" style="10" customWidth="1"/>
    <col min="10" max="10" width="16" style="10" customWidth="1"/>
    <col min="11" max="11" width="14.5703125" style="10" customWidth="1"/>
    <col min="12" max="16384" width="13.85546875" style="10"/>
  </cols>
  <sheetData>
    <row r="1" spans="1:11" ht="18" customHeight="1" x14ac:dyDescent="0.25">
      <c r="J1" s="46" t="s">
        <v>155</v>
      </c>
      <c r="K1" s="46"/>
    </row>
    <row r="2" spans="1:11" ht="34.5" customHeight="1" x14ac:dyDescent="0.25">
      <c r="J2" s="46" t="s">
        <v>58</v>
      </c>
      <c r="K2" s="46"/>
    </row>
    <row r="3" spans="1:11" ht="49.5" customHeight="1" x14ac:dyDescent="0.25">
      <c r="J3" s="46" t="s">
        <v>185</v>
      </c>
      <c r="K3" s="46"/>
    </row>
    <row r="4" spans="1:11" ht="29.25" customHeight="1" x14ac:dyDescent="0.25">
      <c r="A4" s="38" t="s">
        <v>59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7.25" customHeight="1" x14ac:dyDescent="0.25">
      <c r="A5" s="39" t="s">
        <v>57</v>
      </c>
      <c r="B5" s="40" t="s">
        <v>2</v>
      </c>
      <c r="C5" s="37" t="s">
        <v>60</v>
      </c>
      <c r="D5" s="37"/>
      <c r="E5" s="37"/>
      <c r="F5" s="37"/>
      <c r="G5" s="37"/>
      <c r="H5" s="37"/>
      <c r="I5" s="37"/>
      <c r="J5" s="37"/>
      <c r="K5" s="37"/>
    </row>
    <row r="6" spans="1:11" ht="180" customHeight="1" x14ac:dyDescent="0.25">
      <c r="A6" s="39"/>
      <c r="B6" s="40"/>
      <c r="C6" s="1" t="s">
        <v>47</v>
      </c>
      <c r="D6" s="1" t="s">
        <v>174</v>
      </c>
      <c r="E6" s="1" t="s">
        <v>48</v>
      </c>
      <c r="F6" s="1" t="s">
        <v>175</v>
      </c>
      <c r="G6" s="1" t="s">
        <v>176</v>
      </c>
      <c r="H6" s="1" t="s">
        <v>156</v>
      </c>
      <c r="I6" s="1" t="s">
        <v>0</v>
      </c>
      <c r="J6" s="1" t="s">
        <v>1</v>
      </c>
      <c r="K6" s="1" t="s">
        <v>154</v>
      </c>
    </row>
    <row r="7" spans="1:11" x14ac:dyDescent="0.25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</row>
    <row r="8" spans="1:11" ht="15" customHeight="1" x14ac:dyDescent="0.25">
      <c r="A8" s="11"/>
      <c r="B8" s="47" t="s">
        <v>183</v>
      </c>
      <c r="C8" s="47"/>
      <c r="D8" s="47"/>
      <c r="E8" s="47"/>
      <c r="F8" s="47"/>
      <c r="G8" s="47"/>
      <c r="H8" s="47"/>
      <c r="I8" s="47"/>
      <c r="J8" s="47"/>
      <c r="K8" s="47"/>
    </row>
    <row r="9" spans="1:11" ht="30.75" customHeight="1" x14ac:dyDescent="0.25">
      <c r="A9" s="20">
        <v>1</v>
      </c>
      <c r="B9" s="37" t="s">
        <v>61</v>
      </c>
      <c r="C9" s="37"/>
      <c r="D9" s="37"/>
      <c r="E9" s="37"/>
      <c r="F9" s="37"/>
      <c r="G9" s="37"/>
      <c r="H9" s="37"/>
      <c r="I9" s="37"/>
      <c r="J9" s="37"/>
      <c r="K9" s="37"/>
    </row>
    <row r="10" spans="1:11" ht="14.25" customHeight="1" x14ac:dyDescent="0.25">
      <c r="A10" s="12" t="s">
        <v>63</v>
      </c>
      <c r="B10" s="25" t="s">
        <v>62</v>
      </c>
      <c r="C10" s="26"/>
      <c r="D10" s="26"/>
      <c r="E10" s="26"/>
      <c r="F10" s="26"/>
      <c r="G10" s="26"/>
      <c r="H10" s="26"/>
      <c r="I10" s="26"/>
      <c r="J10" s="26"/>
      <c r="K10" s="27"/>
    </row>
    <row r="11" spans="1:11" ht="48" customHeight="1" x14ac:dyDescent="0.25">
      <c r="A11" s="28" t="s">
        <v>67</v>
      </c>
      <c r="B11" s="2" t="s">
        <v>25</v>
      </c>
      <c r="C11" s="30">
        <v>1</v>
      </c>
      <c r="D11" s="30">
        <v>1</v>
      </c>
      <c r="E11" s="30">
        <v>1</v>
      </c>
      <c r="F11" s="30">
        <v>1</v>
      </c>
      <c r="G11" s="30">
        <v>1</v>
      </c>
      <c r="H11" s="30">
        <v>1</v>
      </c>
      <c r="I11" s="30">
        <v>1</v>
      </c>
      <c r="J11" s="30">
        <v>1</v>
      </c>
      <c r="K11" s="30">
        <v>1</v>
      </c>
    </row>
    <row r="12" spans="1:11" ht="153" customHeight="1" x14ac:dyDescent="0.25">
      <c r="A12" s="29"/>
      <c r="B12" s="3" t="s">
        <v>66</v>
      </c>
      <c r="C12" s="31"/>
      <c r="D12" s="31"/>
      <c r="E12" s="31"/>
      <c r="F12" s="31"/>
      <c r="G12" s="31"/>
      <c r="H12" s="31"/>
      <c r="I12" s="31"/>
      <c r="J12" s="31"/>
      <c r="K12" s="31"/>
    </row>
    <row r="13" spans="1:11" ht="15.75" customHeight="1" x14ac:dyDescent="0.25">
      <c r="A13" s="12" t="s">
        <v>64</v>
      </c>
      <c r="B13" s="44" t="s">
        <v>65</v>
      </c>
      <c r="C13" s="44"/>
      <c r="D13" s="44"/>
      <c r="E13" s="44"/>
      <c r="F13" s="44"/>
      <c r="G13" s="44"/>
      <c r="H13" s="44"/>
      <c r="I13" s="44"/>
      <c r="J13" s="44"/>
      <c r="K13" s="44"/>
    </row>
    <row r="14" spans="1:11" ht="48.75" customHeight="1" x14ac:dyDescent="0.25">
      <c r="A14" s="12" t="s">
        <v>68</v>
      </c>
      <c r="B14" s="4" t="s">
        <v>72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</row>
    <row r="15" spans="1:11" ht="107.25" customHeight="1" x14ac:dyDescent="0.25">
      <c r="A15" s="12" t="s">
        <v>69</v>
      </c>
      <c r="B15" s="4" t="s">
        <v>73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</row>
    <row r="16" spans="1:11" ht="19.5" customHeight="1" x14ac:dyDescent="0.25">
      <c r="A16" s="12" t="s">
        <v>70</v>
      </c>
      <c r="B16" s="45" t="s">
        <v>71</v>
      </c>
      <c r="C16" s="26"/>
      <c r="D16" s="26"/>
      <c r="E16" s="26"/>
      <c r="F16" s="26"/>
      <c r="G16" s="26"/>
      <c r="H16" s="26"/>
      <c r="I16" s="26"/>
      <c r="J16" s="26"/>
      <c r="K16" s="27"/>
    </row>
    <row r="17" spans="1:11" ht="105.75" customHeight="1" x14ac:dyDescent="0.25">
      <c r="A17" s="32" t="s">
        <v>74</v>
      </c>
      <c r="B17" s="13" t="s">
        <v>177</v>
      </c>
      <c r="C17" s="30">
        <v>1</v>
      </c>
      <c r="D17" s="30">
        <v>1</v>
      </c>
      <c r="E17" s="30">
        <v>1</v>
      </c>
      <c r="F17" s="30">
        <v>1</v>
      </c>
      <c r="G17" s="30">
        <v>1</v>
      </c>
      <c r="H17" s="30">
        <v>1</v>
      </c>
      <c r="I17" s="30">
        <v>1</v>
      </c>
      <c r="J17" s="30">
        <v>1</v>
      </c>
      <c r="K17" s="30">
        <v>1</v>
      </c>
    </row>
    <row r="18" spans="1:11" ht="183.75" customHeight="1" x14ac:dyDescent="0.25">
      <c r="A18" s="33"/>
      <c r="B18" s="5" t="s">
        <v>178</v>
      </c>
      <c r="C18" s="31"/>
      <c r="D18" s="31"/>
      <c r="E18" s="31"/>
      <c r="F18" s="31"/>
      <c r="G18" s="31"/>
      <c r="H18" s="31"/>
      <c r="I18" s="31"/>
      <c r="J18" s="31"/>
      <c r="K18" s="31"/>
    </row>
    <row r="19" spans="1:11" ht="15.75" customHeight="1" x14ac:dyDescent="0.25">
      <c r="A19" s="12" t="s">
        <v>75</v>
      </c>
      <c r="B19" s="41" t="s">
        <v>77</v>
      </c>
      <c r="C19" s="42"/>
      <c r="D19" s="42"/>
      <c r="E19" s="42"/>
      <c r="F19" s="42"/>
      <c r="G19" s="42"/>
      <c r="H19" s="42"/>
      <c r="I19" s="42"/>
      <c r="J19" s="42"/>
      <c r="K19" s="43"/>
    </row>
    <row r="20" spans="1:11" ht="108" customHeight="1" x14ac:dyDescent="0.25">
      <c r="A20" s="14" t="s">
        <v>78</v>
      </c>
      <c r="B20" s="6" t="s">
        <v>179</v>
      </c>
      <c r="C20" s="1">
        <v>1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105.75" customHeight="1" x14ac:dyDescent="0.25">
      <c r="A21" s="14" t="s">
        <v>79</v>
      </c>
      <c r="B21" s="6" t="s">
        <v>28</v>
      </c>
      <c r="C21" s="1">
        <v>0</v>
      </c>
      <c r="D21" s="1">
        <v>0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</row>
    <row r="22" spans="1:11" ht="77.25" customHeight="1" x14ac:dyDescent="0.25">
      <c r="A22" s="14" t="s">
        <v>80</v>
      </c>
      <c r="B22" s="6" t="s">
        <v>29</v>
      </c>
      <c r="C22" s="1">
        <v>0</v>
      </c>
      <c r="D22" s="1">
        <v>0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</row>
    <row r="23" spans="1:11" ht="18.75" customHeight="1" x14ac:dyDescent="0.25">
      <c r="A23" s="14" t="s">
        <v>81</v>
      </c>
      <c r="B23" s="25" t="s">
        <v>82</v>
      </c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30.75" customHeight="1" x14ac:dyDescent="0.25">
      <c r="A24" s="14" t="s">
        <v>83</v>
      </c>
      <c r="B24" s="4" t="s">
        <v>3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</row>
    <row r="25" spans="1:11" ht="30" x14ac:dyDescent="0.25">
      <c r="A25" s="14" t="s">
        <v>84</v>
      </c>
      <c r="B25" s="4" t="s">
        <v>4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</row>
    <row r="26" spans="1:11" ht="63" customHeight="1" x14ac:dyDescent="0.25">
      <c r="A26" s="14" t="s">
        <v>85</v>
      </c>
      <c r="B26" s="4" t="s">
        <v>5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</row>
    <row r="27" spans="1:11" ht="30" x14ac:dyDescent="0.25">
      <c r="A27" s="14" t="s">
        <v>86</v>
      </c>
      <c r="B27" s="4" t="s">
        <v>6</v>
      </c>
      <c r="C27" s="1">
        <v>2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</row>
    <row r="28" spans="1:11" ht="15" customHeight="1" x14ac:dyDescent="0.25">
      <c r="A28" s="14" t="s">
        <v>87</v>
      </c>
      <c r="B28" s="25" t="s">
        <v>88</v>
      </c>
      <c r="C28" s="26"/>
      <c r="D28" s="26"/>
      <c r="E28" s="26"/>
      <c r="F28" s="26"/>
      <c r="G28" s="26"/>
      <c r="H28" s="26"/>
      <c r="I28" s="26"/>
      <c r="J28" s="26"/>
      <c r="K28" s="27"/>
    </row>
    <row r="29" spans="1:11" ht="30" x14ac:dyDescent="0.25">
      <c r="A29" s="14"/>
      <c r="B29" s="15" t="s">
        <v>180</v>
      </c>
      <c r="C29" s="1">
        <v>1</v>
      </c>
      <c r="D29" s="1">
        <v>1</v>
      </c>
      <c r="E29" s="1">
        <v>0</v>
      </c>
      <c r="F29" s="1">
        <v>0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</row>
    <row r="30" spans="1:11" ht="19.5" customHeight="1" x14ac:dyDescent="0.25">
      <c r="A30" s="14" t="s">
        <v>89</v>
      </c>
      <c r="B30" s="25" t="s">
        <v>90</v>
      </c>
      <c r="C30" s="26"/>
      <c r="D30" s="26"/>
      <c r="E30" s="26"/>
      <c r="F30" s="26"/>
      <c r="G30" s="26"/>
      <c r="H30" s="26"/>
      <c r="I30" s="26"/>
      <c r="J30" s="26"/>
      <c r="K30" s="27"/>
    </row>
    <row r="31" spans="1:11" s="17" customFormat="1" ht="63" customHeight="1" x14ac:dyDescent="0.25">
      <c r="A31" s="14" t="s">
        <v>91</v>
      </c>
      <c r="B31" s="7" t="s">
        <v>76</v>
      </c>
      <c r="C31" s="16">
        <v>1</v>
      </c>
      <c r="D31" s="16">
        <v>1</v>
      </c>
      <c r="E31" s="16">
        <v>1</v>
      </c>
      <c r="F31" s="16">
        <v>1</v>
      </c>
      <c r="G31" s="16">
        <v>1</v>
      </c>
      <c r="H31" s="16">
        <v>1</v>
      </c>
      <c r="I31" s="16">
        <v>1</v>
      </c>
      <c r="J31" s="16">
        <v>1</v>
      </c>
      <c r="K31" s="16">
        <v>1</v>
      </c>
    </row>
    <row r="32" spans="1:11" s="17" customFormat="1" ht="45.75" customHeight="1" x14ac:dyDescent="0.25">
      <c r="A32" s="14" t="s">
        <v>92</v>
      </c>
      <c r="B32" s="7" t="s">
        <v>100</v>
      </c>
      <c r="C32" s="16">
        <v>1</v>
      </c>
      <c r="D32" s="16">
        <v>1</v>
      </c>
      <c r="E32" s="16">
        <v>1</v>
      </c>
      <c r="F32" s="16">
        <v>1</v>
      </c>
      <c r="G32" s="16">
        <v>1</v>
      </c>
      <c r="H32" s="16">
        <v>1</v>
      </c>
      <c r="I32" s="16">
        <v>1</v>
      </c>
      <c r="J32" s="16">
        <v>1</v>
      </c>
      <c r="K32" s="16">
        <v>1</v>
      </c>
    </row>
    <row r="33" spans="1:11" s="17" customFormat="1" ht="30.75" customHeight="1" x14ac:dyDescent="0.25">
      <c r="A33" s="14" t="s">
        <v>99</v>
      </c>
      <c r="B33" s="7" t="s">
        <v>7</v>
      </c>
      <c r="C33" s="16">
        <v>1</v>
      </c>
      <c r="D33" s="16">
        <v>1</v>
      </c>
      <c r="E33" s="16">
        <v>1</v>
      </c>
      <c r="F33" s="16">
        <v>1</v>
      </c>
      <c r="G33" s="16">
        <v>1</v>
      </c>
      <c r="H33" s="16">
        <v>1</v>
      </c>
      <c r="I33" s="16">
        <v>1</v>
      </c>
      <c r="J33" s="16">
        <v>1</v>
      </c>
      <c r="K33" s="16">
        <v>1</v>
      </c>
    </row>
    <row r="34" spans="1:11" s="17" customFormat="1" ht="108" customHeight="1" x14ac:dyDescent="0.25">
      <c r="A34" s="14" t="s">
        <v>93</v>
      </c>
      <c r="B34" s="7" t="s">
        <v>94</v>
      </c>
      <c r="C34" s="16">
        <v>1</v>
      </c>
      <c r="D34" s="16">
        <v>1</v>
      </c>
      <c r="E34" s="16">
        <v>0</v>
      </c>
      <c r="F34" s="16">
        <v>0</v>
      </c>
      <c r="G34" s="16">
        <v>0</v>
      </c>
      <c r="H34" s="16">
        <v>1</v>
      </c>
      <c r="I34" s="16">
        <v>1</v>
      </c>
      <c r="J34" s="16">
        <v>1</v>
      </c>
      <c r="K34" s="16">
        <v>1</v>
      </c>
    </row>
    <row r="35" spans="1:11" s="17" customFormat="1" ht="20.25" customHeight="1" x14ac:dyDescent="0.25">
      <c r="A35" s="14" t="s">
        <v>95</v>
      </c>
      <c r="B35" s="34" t="s">
        <v>96</v>
      </c>
      <c r="C35" s="35"/>
      <c r="D35" s="35"/>
      <c r="E35" s="35"/>
      <c r="F35" s="35"/>
      <c r="G35" s="35"/>
      <c r="H35" s="35"/>
      <c r="I35" s="35"/>
      <c r="J35" s="35"/>
      <c r="K35" s="36"/>
    </row>
    <row r="36" spans="1:11" s="17" customFormat="1" ht="62.25" customHeight="1" x14ac:dyDescent="0.25">
      <c r="A36" s="14" t="s">
        <v>97</v>
      </c>
      <c r="B36" s="7" t="s">
        <v>49</v>
      </c>
      <c r="C36" s="16">
        <v>1</v>
      </c>
      <c r="D36" s="16">
        <v>1</v>
      </c>
      <c r="E36" s="16">
        <v>0</v>
      </c>
      <c r="F36" s="16">
        <v>0</v>
      </c>
      <c r="G36" s="16">
        <v>0</v>
      </c>
      <c r="H36" s="16">
        <v>1</v>
      </c>
      <c r="I36" s="16">
        <v>1</v>
      </c>
      <c r="J36" s="16">
        <v>1</v>
      </c>
      <c r="K36" s="16">
        <v>1</v>
      </c>
    </row>
    <row r="37" spans="1:11" s="17" customFormat="1" ht="20.25" customHeight="1" x14ac:dyDescent="0.25">
      <c r="A37" s="14" t="s">
        <v>98</v>
      </c>
      <c r="B37" s="34" t="s">
        <v>101</v>
      </c>
      <c r="C37" s="35"/>
      <c r="D37" s="35"/>
      <c r="E37" s="35"/>
      <c r="F37" s="35"/>
      <c r="G37" s="35"/>
      <c r="H37" s="35"/>
      <c r="I37" s="35"/>
      <c r="J37" s="35"/>
      <c r="K37" s="36"/>
    </row>
    <row r="38" spans="1:11" s="17" customFormat="1" ht="138.75" customHeight="1" x14ac:dyDescent="0.25">
      <c r="A38" s="14" t="s">
        <v>102</v>
      </c>
      <c r="B38" s="7" t="s">
        <v>50</v>
      </c>
      <c r="C38" s="16">
        <v>1</v>
      </c>
      <c r="D38" s="16">
        <v>1</v>
      </c>
      <c r="E38" s="16">
        <v>0</v>
      </c>
      <c r="F38" s="16">
        <v>0</v>
      </c>
      <c r="G38" s="16">
        <v>0</v>
      </c>
      <c r="H38" s="16">
        <v>1</v>
      </c>
      <c r="I38" s="16">
        <v>1</v>
      </c>
      <c r="J38" s="16">
        <v>1</v>
      </c>
      <c r="K38" s="16">
        <v>1</v>
      </c>
    </row>
    <row r="39" spans="1:11" s="17" customFormat="1" ht="31.5" customHeight="1" x14ac:dyDescent="0.25">
      <c r="A39" s="14" t="s">
        <v>103</v>
      </c>
      <c r="B39" s="34" t="s">
        <v>104</v>
      </c>
      <c r="C39" s="35"/>
      <c r="D39" s="35"/>
      <c r="E39" s="35"/>
      <c r="F39" s="35"/>
      <c r="G39" s="35"/>
      <c r="H39" s="35"/>
      <c r="I39" s="35"/>
      <c r="J39" s="35"/>
      <c r="K39" s="36"/>
    </row>
    <row r="40" spans="1:11" ht="18" customHeight="1" x14ac:dyDescent="0.25">
      <c r="A40" s="14" t="s">
        <v>105</v>
      </c>
      <c r="B40" s="25" t="s">
        <v>107</v>
      </c>
      <c r="C40" s="26"/>
      <c r="D40" s="26"/>
      <c r="E40" s="26"/>
      <c r="F40" s="26"/>
      <c r="G40" s="26"/>
      <c r="H40" s="26"/>
      <c r="I40" s="26"/>
      <c r="J40" s="26"/>
      <c r="K40" s="27"/>
    </row>
    <row r="41" spans="1:11" ht="78" customHeight="1" x14ac:dyDescent="0.25">
      <c r="A41" s="14" t="s">
        <v>108</v>
      </c>
      <c r="B41" s="4" t="s">
        <v>51</v>
      </c>
      <c r="C41" s="1">
        <v>1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0</v>
      </c>
      <c r="J41" s="1">
        <v>0</v>
      </c>
      <c r="K41" s="1">
        <v>1</v>
      </c>
    </row>
    <row r="42" spans="1:11" ht="21" customHeight="1" x14ac:dyDescent="0.25">
      <c r="A42" s="14" t="s">
        <v>106</v>
      </c>
      <c r="B42" s="25" t="s">
        <v>110</v>
      </c>
      <c r="C42" s="26"/>
      <c r="D42" s="26"/>
      <c r="E42" s="26"/>
      <c r="F42" s="26"/>
      <c r="G42" s="26"/>
      <c r="H42" s="26"/>
      <c r="I42" s="26"/>
      <c r="J42" s="26"/>
      <c r="K42" s="27"/>
    </row>
    <row r="43" spans="1:11" ht="30" x14ac:dyDescent="0.25">
      <c r="A43" s="14" t="s">
        <v>111</v>
      </c>
      <c r="B43" s="4" t="s">
        <v>8</v>
      </c>
      <c r="C43" s="1">
        <v>2</v>
      </c>
      <c r="D43" s="1">
        <v>2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</row>
    <row r="44" spans="1:11" ht="106.5" customHeight="1" x14ac:dyDescent="0.25">
      <c r="A44" s="14" t="s">
        <v>109</v>
      </c>
      <c r="B44" s="8" t="s">
        <v>30</v>
      </c>
      <c r="C44" s="1">
        <v>12</v>
      </c>
      <c r="D44" s="1">
        <v>12</v>
      </c>
      <c r="E44" s="1">
        <v>0</v>
      </c>
      <c r="F44" s="1">
        <v>0</v>
      </c>
      <c r="G44" s="1">
        <v>12</v>
      </c>
      <c r="H44" s="1">
        <v>12</v>
      </c>
      <c r="I44" s="1">
        <v>12</v>
      </c>
      <c r="J44" s="1">
        <v>12</v>
      </c>
      <c r="K44" s="1">
        <v>12</v>
      </c>
    </row>
    <row r="45" spans="1:11" x14ac:dyDescent="0.25">
      <c r="A45" s="14" t="s">
        <v>112</v>
      </c>
      <c r="B45" s="4" t="s">
        <v>9</v>
      </c>
      <c r="C45" s="1">
        <v>1</v>
      </c>
      <c r="D45" s="1">
        <v>1</v>
      </c>
      <c r="E45" s="1">
        <v>1</v>
      </c>
      <c r="F45" s="1">
        <v>1</v>
      </c>
      <c r="G45" s="1">
        <v>1</v>
      </c>
      <c r="H45" s="1">
        <v>1</v>
      </c>
      <c r="I45" s="1">
        <v>1</v>
      </c>
      <c r="J45" s="1">
        <v>1</v>
      </c>
      <c r="K45" s="1">
        <v>1</v>
      </c>
    </row>
    <row r="46" spans="1:11" x14ac:dyDescent="0.25">
      <c r="A46" s="14" t="s">
        <v>113</v>
      </c>
      <c r="B46" s="4" t="s">
        <v>10</v>
      </c>
      <c r="C46" s="1">
        <v>1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</row>
    <row r="47" spans="1:11" ht="16.5" customHeight="1" x14ac:dyDescent="0.25">
      <c r="A47" s="14" t="s">
        <v>114</v>
      </c>
      <c r="B47" s="4" t="s">
        <v>11</v>
      </c>
      <c r="C47" s="1">
        <v>1</v>
      </c>
      <c r="D47" s="1">
        <v>1</v>
      </c>
      <c r="E47" s="1">
        <v>1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</row>
    <row r="48" spans="1:11" ht="31.5" customHeight="1" x14ac:dyDescent="0.25">
      <c r="A48" s="14" t="s">
        <v>115</v>
      </c>
      <c r="B48" s="4" t="s">
        <v>12</v>
      </c>
      <c r="C48" s="1">
        <v>2</v>
      </c>
      <c r="D48" s="1">
        <v>2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</row>
    <row r="49" spans="1:11" ht="63" customHeight="1" x14ac:dyDescent="0.25">
      <c r="A49" s="14" t="s">
        <v>116</v>
      </c>
      <c r="B49" s="4" t="s">
        <v>26</v>
      </c>
      <c r="C49" s="1">
        <v>0</v>
      </c>
      <c r="D49" s="1">
        <v>365</v>
      </c>
      <c r="E49" s="1">
        <v>0</v>
      </c>
      <c r="F49" s="1">
        <v>365</v>
      </c>
      <c r="G49" s="1">
        <v>365</v>
      </c>
      <c r="H49" s="1">
        <v>0</v>
      </c>
      <c r="I49" s="1">
        <v>365</v>
      </c>
      <c r="J49" s="1">
        <v>0</v>
      </c>
      <c r="K49" s="1">
        <v>365</v>
      </c>
    </row>
    <row r="50" spans="1:11" ht="33.75" customHeight="1" x14ac:dyDescent="0.25">
      <c r="A50" s="14" t="s">
        <v>117</v>
      </c>
      <c r="B50" s="4" t="s">
        <v>27</v>
      </c>
      <c r="C50" s="1">
        <v>0</v>
      </c>
      <c r="D50" s="1">
        <v>52</v>
      </c>
      <c r="E50" s="1">
        <v>0</v>
      </c>
      <c r="F50" s="1">
        <v>52</v>
      </c>
      <c r="G50" s="1">
        <v>52</v>
      </c>
      <c r="H50" s="1">
        <v>0</v>
      </c>
      <c r="I50" s="1">
        <v>52</v>
      </c>
      <c r="J50" s="1">
        <v>0</v>
      </c>
      <c r="K50" s="1">
        <v>52</v>
      </c>
    </row>
    <row r="51" spans="1:11" ht="16.5" customHeight="1" x14ac:dyDescent="0.25">
      <c r="A51" s="14" t="s">
        <v>118</v>
      </c>
      <c r="B51" s="25" t="s">
        <v>119</v>
      </c>
      <c r="C51" s="26"/>
      <c r="D51" s="26"/>
      <c r="E51" s="26"/>
      <c r="F51" s="26"/>
      <c r="G51" s="26"/>
      <c r="H51" s="26"/>
      <c r="I51" s="26"/>
      <c r="J51" s="26"/>
      <c r="K51" s="27"/>
    </row>
    <row r="52" spans="1:11" ht="33" customHeight="1" x14ac:dyDescent="0.25">
      <c r="A52" s="14" t="s">
        <v>120</v>
      </c>
      <c r="B52" s="4" t="s">
        <v>13</v>
      </c>
      <c r="C52" s="1">
        <v>1</v>
      </c>
      <c r="D52" s="1">
        <v>1</v>
      </c>
      <c r="E52" s="1">
        <v>1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</row>
    <row r="53" spans="1:11" ht="33.75" customHeight="1" x14ac:dyDescent="0.25">
      <c r="A53" s="14" t="s">
        <v>121</v>
      </c>
      <c r="B53" s="4" t="s">
        <v>14</v>
      </c>
      <c r="C53" s="1">
        <v>1</v>
      </c>
      <c r="D53" s="1">
        <v>1</v>
      </c>
      <c r="E53" s="1">
        <v>1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</row>
    <row r="54" spans="1:11" ht="15" customHeight="1" x14ac:dyDescent="0.25">
      <c r="A54" s="14" t="s">
        <v>122</v>
      </c>
      <c r="B54" s="4" t="s">
        <v>15</v>
      </c>
      <c r="C54" s="1">
        <v>1</v>
      </c>
      <c r="D54" s="1">
        <v>1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</row>
    <row r="55" spans="1:11" x14ac:dyDescent="0.25">
      <c r="A55" s="14" t="s">
        <v>123</v>
      </c>
      <c r="B55" s="4" t="s">
        <v>16</v>
      </c>
      <c r="C55" s="1">
        <v>1</v>
      </c>
      <c r="D55" s="1">
        <v>1</v>
      </c>
      <c r="E55" s="1">
        <v>1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</row>
    <row r="56" spans="1:11" ht="18" customHeight="1" x14ac:dyDescent="0.25">
      <c r="A56" s="14" t="s">
        <v>124</v>
      </c>
      <c r="B56" s="4" t="s">
        <v>17</v>
      </c>
      <c r="C56" s="1">
        <v>1</v>
      </c>
      <c r="D56" s="1">
        <v>1</v>
      </c>
      <c r="E56" s="1">
        <v>1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</row>
    <row r="57" spans="1:11" ht="18.75" customHeight="1" x14ac:dyDescent="0.25">
      <c r="A57" s="14" t="s">
        <v>125</v>
      </c>
      <c r="B57" s="4" t="s">
        <v>18</v>
      </c>
      <c r="C57" s="1">
        <v>1</v>
      </c>
      <c r="D57" s="1">
        <v>1</v>
      </c>
      <c r="E57" s="1">
        <v>1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</row>
    <row r="58" spans="1:11" x14ac:dyDescent="0.25">
      <c r="A58" s="14" t="s">
        <v>126</v>
      </c>
      <c r="B58" s="4" t="s">
        <v>19</v>
      </c>
      <c r="C58" s="1">
        <v>365</v>
      </c>
      <c r="D58" s="1">
        <v>365</v>
      </c>
      <c r="E58" s="1">
        <v>365</v>
      </c>
      <c r="F58" s="1">
        <v>365</v>
      </c>
      <c r="G58" s="1">
        <v>365</v>
      </c>
      <c r="H58" s="1">
        <v>365</v>
      </c>
      <c r="I58" s="1">
        <v>365</v>
      </c>
      <c r="J58" s="1">
        <v>365</v>
      </c>
      <c r="K58" s="1">
        <v>365</v>
      </c>
    </row>
    <row r="59" spans="1:11" ht="16.5" customHeight="1" x14ac:dyDescent="0.25">
      <c r="A59" s="14" t="s">
        <v>127</v>
      </c>
      <c r="B59" s="4" t="s">
        <v>20</v>
      </c>
      <c r="C59" s="1">
        <v>1</v>
      </c>
      <c r="D59" s="1">
        <v>1</v>
      </c>
      <c r="E59" s="1">
        <v>1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</row>
    <row r="60" spans="1:11" ht="15.75" customHeight="1" x14ac:dyDescent="0.25">
      <c r="A60" s="14" t="s">
        <v>128</v>
      </c>
      <c r="B60" s="4" t="s">
        <v>21</v>
      </c>
      <c r="C60" s="1">
        <v>1</v>
      </c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</row>
    <row r="61" spans="1:11" ht="18.75" customHeight="1" x14ac:dyDescent="0.25">
      <c r="A61" s="14" t="s">
        <v>129</v>
      </c>
      <c r="B61" s="25" t="s">
        <v>130</v>
      </c>
      <c r="C61" s="26"/>
      <c r="D61" s="26"/>
      <c r="E61" s="26"/>
      <c r="F61" s="26"/>
      <c r="G61" s="26"/>
      <c r="H61" s="26"/>
      <c r="I61" s="26"/>
      <c r="J61" s="26"/>
      <c r="K61" s="27"/>
    </row>
    <row r="62" spans="1:11" ht="31.5" customHeight="1" x14ac:dyDescent="0.25">
      <c r="A62" s="14" t="s">
        <v>131</v>
      </c>
      <c r="B62" s="4" t="s">
        <v>22</v>
      </c>
      <c r="C62" s="1">
        <v>2</v>
      </c>
      <c r="D62" s="1">
        <v>2</v>
      </c>
      <c r="E62" s="1">
        <v>2</v>
      </c>
      <c r="F62" s="1">
        <v>2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</row>
    <row r="63" spans="1:11" ht="243" customHeight="1" x14ac:dyDescent="0.25">
      <c r="A63" s="14" t="s">
        <v>132</v>
      </c>
      <c r="B63" s="4" t="s">
        <v>55</v>
      </c>
      <c r="C63" s="1">
        <v>2</v>
      </c>
      <c r="D63" s="1">
        <v>2</v>
      </c>
      <c r="E63" s="1">
        <v>2</v>
      </c>
      <c r="F63" s="1">
        <v>2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</row>
    <row r="64" spans="1:11" ht="16.5" customHeight="1" x14ac:dyDescent="0.25">
      <c r="A64" s="14" t="s">
        <v>136</v>
      </c>
      <c r="B64" s="25" t="s">
        <v>137</v>
      </c>
      <c r="C64" s="26"/>
      <c r="D64" s="26"/>
      <c r="E64" s="26"/>
      <c r="F64" s="26"/>
      <c r="G64" s="26"/>
      <c r="H64" s="26"/>
      <c r="I64" s="26"/>
      <c r="J64" s="26"/>
      <c r="K64" s="27"/>
    </row>
    <row r="65" spans="1:11" ht="244.5" customHeight="1" x14ac:dyDescent="0.25">
      <c r="A65" s="14" t="s">
        <v>138</v>
      </c>
      <c r="B65" s="4" t="s">
        <v>135</v>
      </c>
      <c r="C65" s="1">
        <v>365</v>
      </c>
      <c r="D65" s="1">
        <v>0</v>
      </c>
      <c r="E65" s="1">
        <v>0</v>
      </c>
      <c r="F65" s="1">
        <v>0</v>
      </c>
      <c r="G65" s="1">
        <v>0</v>
      </c>
      <c r="H65" s="1">
        <v>365</v>
      </c>
      <c r="I65" s="1">
        <v>0</v>
      </c>
      <c r="J65" s="1">
        <v>0</v>
      </c>
      <c r="K65" s="1">
        <v>0</v>
      </c>
    </row>
    <row r="66" spans="1:11" ht="31.5" customHeight="1" x14ac:dyDescent="0.25">
      <c r="A66" s="14" t="s">
        <v>139</v>
      </c>
      <c r="B66" s="25" t="s">
        <v>133</v>
      </c>
      <c r="C66" s="26"/>
      <c r="D66" s="26"/>
      <c r="E66" s="26"/>
      <c r="F66" s="26"/>
      <c r="G66" s="26"/>
      <c r="H66" s="26"/>
      <c r="I66" s="26"/>
      <c r="J66" s="26"/>
      <c r="K66" s="27"/>
    </row>
    <row r="67" spans="1:11" ht="31.5" customHeight="1" x14ac:dyDescent="0.25">
      <c r="A67" s="14" t="s">
        <v>140</v>
      </c>
      <c r="B67" s="4" t="s">
        <v>159</v>
      </c>
      <c r="C67" s="1">
        <v>200</v>
      </c>
      <c r="D67" s="1">
        <v>200</v>
      </c>
      <c r="E67" s="1">
        <v>200</v>
      </c>
      <c r="F67" s="1">
        <v>200</v>
      </c>
      <c r="G67" s="1">
        <v>200</v>
      </c>
      <c r="H67" s="1">
        <v>200</v>
      </c>
      <c r="I67" s="1">
        <v>200</v>
      </c>
      <c r="J67" s="1">
        <v>200</v>
      </c>
      <c r="K67" s="1">
        <v>200</v>
      </c>
    </row>
    <row r="68" spans="1:11" ht="16.5" customHeight="1" x14ac:dyDescent="0.25">
      <c r="A68" s="14" t="s">
        <v>141</v>
      </c>
      <c r="B68" s="4" t="s">
        <v>54</v>
      </c>
      <c r="C68" s="1">
        <v>1</v>
      </c>
      <c r="D68" s="1">
        <v>1</v>
      </c>
      <c r="E68" s="1">
        <v>0</v>
      </c>
      <c r="F68" s="1">
        <v>0</v>
      </c>
      <c r="G68" s="1">
        <v>0</v>
      </c>
      <c r="H68" s="1">
        <v>1</v>
      </c>
      <c r="I68" s="1">
        <v>1</v>
      </c>
      <c r="J68" s="1">
        <v>1</v>
      </c>
      <c r="K68" s="1">
        <v>1</v>
      </c>
    </row>
    <row r="69" spans="1:11" ht="30" x14ac:dyDescent="0.25">
      <c r="A69" s="14" t="s">
        <v>142</v>
      </c>
      <c r="B69" s="4" t="s">
        <v>56</v>
      </c>
      <c r="C69" s="1">
        <v>104</v>
      </c>
      <c r="D69" s="1">
        <v>104</v>
      </c>
      <c r="E69" s="1">
        <v>0</v>
      </c>
      <c r="F69" s="1">
        <v>0</v>
      </c>
      <c r="G69" s="1">
        <v>0</v>
      </c>
      <c r="H69" s="1">
        <v>104</v>
      </c>
      <c r="I69" s="1">
        <v>104</v>
      </c>
      <c r="J69" s="1">
        <v>104</v>
      </c>
      <c r="K69" s="1">
        <v>104</v>
      </c>
    </row>
    <row r="70" spans="1:11" ht="30" x14ac:dyDescent="0.25">
      <c r="A70" s="14" t="s">
        <v>143</v>
      </c>
      <c r="B70" s="4" t="s">
        <v>23</v>
      </c>
      <c r="C70" s="1">
        <v>1</v>
      </c>
      <c r="D70" s="1">
        <v>1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1</v>
      </c>
    </row>
    <row r="71" spans="1:11" ht="16.5" customHeight="1" x14ac:dyDescent="0.25">
      <c r="A71" s="14" t="s">
        <v>144</v>
      </c>
      <c r="B71" s="4" t="s">
        <v>184</v>
      </c>
      <c r="C71" s="1">
        <v>365</v>
      </c>
      <c r="D71" s="1">
        <v>365</v>
      </c>
      <c r="E71" s="1">
        <v>365</v>
      </c>
      <c r="F71" s="1">
        <v>365</v>
      </c>
      <c r="G71" s="1">
        <v>365</v>
      </c>
      <c r="H71" s="1">
        <v>365</v>
      </c>
      <c r="I71" s="1">
        <v>365</v>
      </c>
      <c r="J71" s="1">
        <v>365</v>
      </c>
      <c r="K71" s="1">
        <v>365</v>
      </c>
    </row>
    <row r="72" spans="1:11" ht="48" customHeight="1" x14ac:dyDescent="0.25">
      <c r="A72" s="22" t="s">
        <v>145</v>
      </c>
      <c r="B72" s="4" t="s">
        <v>53</v>
      </c>
      <c r="C72" s="1">
        <v>365</v>
      </c>
      <c r="D72" s="1">
        <v>365</v>
      </c>
      <c r="E72" s="1">
        <v>365</v>
      </c>
      <c r="F72" s="1">
        <v>365</v>
      </c>
      <c r="G72" s="1">
        <v>365</v>
      </c>
      <c r="H72" s="1">
        <v>365</v>
      </c>
      <c r="I72" s="1">
        <v>365</v>
      </c>
      <c r="J72" s="1">
        <v>365</v>
      </c>
      <c r="K72" s="1">
        <v>365</v>
      </c>
    </row>
    <row r="73" spans="1:11" ht="16.5" customHeight="1" x14ac:dyDescent="0.25">
      <c r="A73" s="23"/>
      <c r="B73" s="4" t="s">
        <v>157</v>
      </c>
      <c r="C73" s="1">
        <v>200</v>
      </c>
      <c r="D73" s="1">
        <v>200</v>
      </c>
      <c r="E73" s="1">
        <v>200</v>
      </c>
      <c r="F73" s="1">
        <v>200</v>
      </c>
      <c r="G73" s="1">
        <v>200</v>
      </c>
      <c r="H73" s="1">
        <v>200</v>
      </c>
      <c r="I73" s="1">
        <v>200</v>
      </c>
      <c r="J73" s="1">
        <v>200</v>
      </c>
      <c r="K73" s="1">
        <v>200</v>
      </c>
    </row>
    <row r="74" spans="1:11" ht="32.25" customHeight="1" x14ac:dyDescent="0.25">
      <c r="A74" s="24"/>
      <c r="B74" s="4" t="s">
        <v>158</v>
      </c>
      <c r="C74" s="1">
        <v>141</v>
      </c>
      <c r="D74" s="1">
        <v>141</v>
      </c>
      <c r="E74" s="1">
        <v>141</v>
      </c>
      <c r="F74" s="1">
        <v>141</v>
      </c>
      <c r="G74" s="1">
        <v>141</v>
      </c>
      <c r="H74" s="1">
        <v>141</v>
      </c>
      <c r="I74" s="1">
        <v>141</v>
      </c>
      <c r="J74" s="1">
        <v>141</v>
      </c>
      <c r="K74" s="1">
        <v>141</v>
      </c>
    </row>
    <row r="75" spans="1:11" ht="76.5" customHeight="1" x14ac:dyDescent="0.25">
      <c r="A75" s="14" t="s">
        <v>146</v>
      </c>
      <c r="B75" s="4" t="s">
        <v>52</v>
      </c>
      <c r="C75" s="1">
        <v>365</v>
      </c>
      <c r="D75" s="1">
        <v>365</v>
      </c>
      <c r="E75" s="1">
        <v>365</v>
      </c>
      <c r="F75" s="1">
        <v>365</v>
      </c>
      <c r="G75" s="1">
        <v>365</v>
      </c>
      <c r="H75" s="1">
        <v>365</v>
      </c>
      <c r="I75" s="1">
        <v>365</v>
      </c>
      <c r="J75" s="1">
        <v>365</v>
      </c>
      <c r="K75" s="1">
        <v>365</v>
      </c>
    </row>
    <row r="76" spans="1:11" ht="18" customHeight="1" x14ac:dyDescent="0.25">
      <c r="A76" s="14" t="s">
        <v>147</v>
      </c>
      <c r="B76" s="18" t="s">
        <v>160</v>
      </c>
      <c r="C76" s="1">
        <v>23</v>
      </c>
      <c r="D76" s="1">
        <v>23</v>
      </c>
      <c r="E76" s="1">
        <v>0</v>
      </c>
      <c r="F76" s="1">
        <v>0</v>
      </c>
      <c r="G76" s="1">
        <v>0</v>
      </c>
      <c r="H76" s="1">
        <v>23</v>
      </c>
      <c r="I76" s="1">
        <v>23</v>
      </c>
      <c r="J76" s="1">
        <v>23</v>
      </c>
      <c r="K76" s="1">
        <v>23</v>
      </c>
    </row>
    <row r="77" spans="1:11" ht="18" customHeight="1" x14ac:dyDescent="0.25">
      <c r="A77" s="14" t="s">
        <v>148</v>
      </c>
      <c r="B77" s="18" t="s">
        <v>41</v>
      </c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4"/>
      <c r="B78" s="18" t="s">
        <v>42</v>
      </c>
      <c r="C78" s="1"/>
      <c r="D78" s="1"/>
      <c r="E78" s="1"/>
      <c r="F78" s="1"/>
      <c r="G78" s="1"/>
      <c r="H78" s="1"/>
      <c r="I78" s="1"/>
      <c r="J78" s="1"/>
      <c r="K78" s="1"/>
    </row>
    <row r="79" spans="1:11" ht="16.5" customHeight="1" x14ac:dyDescent="0.25">
      <c r="A79" s="14"/>
      <c r="B79" s="18" t="s">
        <v>43</v>
      </c>
      <c r="C79" s="1">
        <f>3*4</f>
        <v>12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x14ac:dyDescent="0.25">
      <c r="A80" s="14"/>
      <c r="B80" s="18" t="s">
        <v>44</v>
      </c>
      <c r="C80" s="1">
        <v>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31.5" customHeight="1" x14ac:dyDescent="0.25">
      <c r="A81" s="14" t="s">
        <v>181</v>
      </c>
      <c r="B81" s="18" t="s">
        <v>161</v>
      </c>
      <c r="C81" s="1">
        <v>28</v>
      </c>
      <c r="D81" s="1">
        <v>28</v>
      </c>
      <c r="E81" s="1">
        <v>0</v>
      </c>
      <c r="F81" s="1">
        <v>0</v>
      </c>
      <c r="G81" s="1">
        <v>0</v>
      </c>
      <c r="H81" s="1">
        <v>28</v>
      </c>
      <c r="I81" s="1">
        <v>28</v>
      </c>
      <c r="J81" s="1">
        <v>28</v>
      </c>
      <c r="K81" s="1">
        <v>28</v>
      </c>
    </row>
    <row r="82" spans="1:11" ht="17.25" customHeight="1" x14ac:dyDescent="0.25">
      <c r="A82" s="14" t="s">
        <v>182</v>
      </c>
      <c r="B82" s="18" t="s">
        <v>45</v>
      </c>
      <c r="C82" s="1">
        <v>28</v>
      </c>
      <c r="D82" s="1">
        <v>28</v>
      </c>
      <c r="E82" s="1">
        <v>0</v>
      </c>
      <c r="F82" s="1">
        <v>0</v>
      </c>
      <c r="G82" s="1">
        <v>0</v>
      </c>
      <c r="H82" s="1">
        <v>28</v>
      </c>
      <c r="I82" s="1">
        <v>28</v>
      </c>
      <c r="J82" s="1">
        <v>28</v>
      </c>
      <c r="K82" s="1">
        <v>28</v>
      </c>
    </row>
    <row r="83" spans="1:11" ht="86.25" customHeight="1" x14ac:dyDescent="0.25">
      <c r="A83" s="14" t="s">
        <v>134</v>
      </c>
      <c r="B83" s="19" t="s">
        <v>150</v>
      </c>
      <c r="C83" s="1">
        <v>365</v>
      </c>
      <c r="D83" s="1">
        <v>365</v>
      </c>
      <c r="E83" s="1">
        <v>365</v>
      </c>
      <c r="F83" s="1">
        <v>365</v>
      </c>
      <c r="G83" s="1">
        <v>365</v>
      </c>
      <c r="H83" s="1">
        <v>365</v>
      </c>
      <c r="I83" s="1">
        <v>365</v>
      </c>
      <c r="J83" s="1">
        <v>365</v>
      </c>
      <c r="K83" s="1">
        <v>365</v>
      </c>
    </row>
    <row r="84" spans="1:11" ht="73.5" customHeight="1" x14ac:dyDescent="0.25">
      <c r="A84" s="14" t="s">
        <v>149</v>
      </c>
      <c r="B84" s="19" t="s">
        <v>152</v>
      </c>
      <c r="C84" s="1">
        <v>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18" customHeight="1" x14ac:dyDescent="0.25">
      <c r="A85" s="14" t="s">
        <v>151</v>
      </c>
      <c r="B85" s="25" t="s">
        <v>153</v>
      </c>
      <c r="C85" s="26"/>
      <c r="D85" s="26"/>
      <c r="E85" s="26"/>
      <c r="F85" s="26"/>
      <c r="G85" s="26"/>
      <c r="H85" s="26"/>
      <c r="I85" s="26"/>
      <c r="J85" s="26"/>
      <c r="K85" s="27"/>
    </row>
    <row r="86" spans="1:11" ht="33" customHeight="1" x14ac:dyDescent="0.25">
      <c r="A86" s="14" t="s">
        <v>162</v>
      </c>
      <c r="B86" s="18" t="s">
        <v>46</v>
      </c>
      <c r="C86" s="1">
        <v>312</v>
      </c>
      <c r="D86" s="1">
        <v>312</v>
      </c>
      <c r="E86" s="1">
        <v>0</v>
      </c>
      <c r="F86" s="1">
        <v>0</v>
      </c>
      <c r="G86" s="1">
        <v>0</v>
      </c>
      <c r="H86" s="1">
        <f t="shared" ref="H86:K86" si="0">6*52</f>
        <v>312</v>
      </c>
      <c r="I86" s="1">
        <f t="shared" si="0"/>
        <v>312</v>
      </c>
      <c r="J86" s="1">
        <f t="shared" si="0"/>
        <v>312</v>
      </c>
      <c r="K86" s="1">
        <f t="shared" si="0"/>
        <v>312</v>
      </c>
    </row>
    <row r="87" spans="1:11" ht="31.5" customHeight="1" x14ac:dyDescent="0.25">
      <c r="A87" s="14" t="s">
        <v>163</v>
      </c>
      <c r="B87" s="18" t="s">
        <v>31</v>
      </c>
      <c r="C87" s="1">
        <v>12</v>
      </c>
      <c r="D87" s="1">
        <v>12</v>
      </c>
      <c r="E87" s="1">
        <v>0</v>
      </c>
      <c r="F87" s="1">
        <v>0</v>
      </c>
      <c r="G87" s="1">
        <v>0</v>
      </c>
      <c r="H87" s="1">
        <v>12</v>
      </c>
      <c r="I87" s="1">
        <v>12</v>
      </c>
      <c r="J87" s="1">
        <v>12</v>
      </c>
      <c r="K87" s="1">
        <v>12</v>
      </c>
    </row>
    <row r="88" spans="1:11" ht="30.75" customHeight="1" x14ac:dyDescent="0.25">
      <c r="A88" s="14" t="s">
        <v>164</v>
      </c>
      <c r="B88" s="18" t="s">
        <v>32</v>
      </c>
      <c r="C88" s="1">
        <v>1</v>
      </c>
      <c r="D88" s="1">
        <v>1</v>
      </c>
      <c r="E88" s="1">
        <v>0</v>
      </c>
      <c r="F88" s="1">
        <v>0</v>
      </c>
      <c r="G88" s="1">
        <v>0</v>
      </c>
      <c r="H88" s="1">
        <v>1</v>
      </c>
      <c r="I88" s="1">
        <v>1</v>
      </c>
      <c r="J88" s="1">
        <v>1</v>
      </c>
      <c r="K88" s="1">
        <v>1</v>
      </c>
    </row>
    <row r="89" spans="1:11" ht="30" x14ac:dyDescent="0.25">
      <c r="A89" s="14" t="s">
        <v>165</v>
      </c>
      <c r="B89" s="18" t="s">
        <v>33</v>
      </c>
      <c r="C89" s="1">
        <v>1</v>
      </c>
      <c r="D89" s="1">
        <v>1</v>
      </c>
      <c r="E89" s="1">
        <v>0</v>
      </c>
      <c r="F89" s="1">
        <v>0</v>
      </c>
      <c r="G89" s="1">
        <v>0</v>
      </c>
      <c r="H89" s="1">
        <v>1</v>
      </c>
      <c r="I89" s="1">
        <v>1</v>
      </c>
      <c r="J89" s="1">
        <v>1</v>
      </c>
      <c r="K89" s="1">
        <v>1</v>
      </c>
    </row>
    <row r="90" spans="1:11" ht="18" customHeight="1" x14ac:dyDescent="0.25">
      <c r="A90" s="14" t="s">
        <v>166</v>
      </c>
      <c r="B90" s="18" t="s">
        <v>34</v>
      </c>
      <c r="C90" s="1">
        <v>1</v>
      </c>
      <c r="D90" s="1">
        <v>1</v>
      </c>
      <c r="E90" s="1">
        <v>0</v>
      </c>
      <c r="F90" s="1">
        <v>0</v>
      </c>
      <c r="G90" s="1">
        <v>0</v>
      </c>
      <c r="H90" s="1">
        <v>1</v>
      </c>
      <c r="I90" s="1">
        <v>1</v>
      </c>
      <c r="J90" s="1">
        <v>1</v>
      </c>
      <c r="K90" s="1">
        <v>1</v>
      </c>
    </row>
    <row r="91" spans="1:11" ht="31.5" customHeight="1" x14ac:dyDescent="0.25">
      <c r="A91" s="14" t="s">
        <v>167</v>
      </c>
      <c r="B91" s="18" t="s">
        <v>35</v>
      </c>
      <c r="C91" s="1">
        <v>1</v>
      </c>
      <c r="D91" s="1">
        <v>1</v>
      </c>
      <c r="E91" s="1">
        <v>0</v>
      </c>
      <c r="F91" s="1">
        <v>0</v>
      </c>
      <c r="G91" s="1">
        <v>0</v>
      </c>
      <c r="H91" s="1">
        <v>1</v>
      </c>
      <c r="I91" s="1">
        <v>1</v>
      </c>
      <c r="J91" s="1">
        <v>1</v>
      </c>
      <c r="K91" s="1">
        <v>1</v>
      </c>
    </row>
    <row r="92" spans="1:11" ht="15.75" customHeight="1" x14ac:dyDescent="0.25">
      <c r="A92" s="14" t="s">
        <v>168</v>
      </c>
      <c r="B92" s="18" t="s">
        <v>36</v>
      </c>
      <c r="C92" s="1">
        <v>1</v>
      </c>
      <c r="D92" s="1">
        <v>1</v>
      </c>
      <c r="E92" s="1">
        <v>0</v>
      </c>
      <c r="F92" s="1">
        <v>0</v>
      </c>
      <c r="G92" s="1">
        <v>0</v>
      </c>
      <c r="H92" s="1">
        <v>1</v>
      </c>
      <c r="I92" s="1">
        <v>1</v>
      </c>
      <c r="J92" s="1">
        <v>1</v>
      </c>
      <c r="K92" s="1">
        <v>1</v>
      </c>
    </row>
    <row r="93" spans="1:11" ht="31.5" customHeight="1" x14ac:dyDescent="0.25">
      <c r="A93" s="14" t="s">
        <v>169</v>
      </c>
      <c r="B93" s="18" t="s">
        <v>37</v>
      </c>
      <c r="C93" s="1">
        <v>1</v>
      </c>
      <c r="D93" s="1">
        <v>1</v>
      </c>
      <c r="E93" s="1">
        <v>0</v>
      </c>
      <c r="F93" s="1">
        <v>0</v>
      </c>
      <c r="G93" s="1">
        <v>0</v>
      </c>
      <c r="H93" s="1">
        <v>1</v>
      </c>
      <c r="I93" s="1">
        <v>1</v>
      </c>
      <c r="J93" s="1">
        <v>1</v>
      </c>
      <c r="K93" s="1">
        <v>1</v>
      </c>
    </row>
    <row r="94" spans="1:11" ht="16.5" customHeight="1" x14ac:dyDescent="0.25">
      <c r="A94" s="14" t="s">
        <v>170</v>
      </c>
      <c r="B94" s="18" t="s">
        <v>38</v>
      </c>
      <c r="C94" s="1">
        <v>1</v>
      </c>
      <c r="D94" s="1">
        <v>1</v>
      </c>
      <c r="E94" s="1">
        <v>0</v>
      </c>
      <c r="F94" s="1">
        <v>0</v>
      </c>
      <c r="G94" s="1">
        <v>0</v>
      </c>
      <c r="H94" s="1">
        <v>1</v>
      </c>
      <c r="I94" s="1">
        <v>1</v>
      </c>
      <c r="J94" s="1">
        <v>1</v>
      </c>
      <c r="K94" s="1">
        <v>1</v>
      </c>
    </row>
    <row r="95" spans="1:11" ht="15.75" customHeight="1" x14ac:dyDescent="0.25">
      <c r="A95" s="14" t="s">
        <v>171</v>
      </c>
      <c r="B95" s="18" t="s">
        <v>39</v>
      </c>
      <c r="C95" s="1">
        <v>1</v>
      </c>
      <c r="D95" s="1">
        <v>1</v>
      </c>
      <c r="E95" s="1">
        <v>0</v>
      </c>
      <c r="F95" s="1">
        <v>0</v>
      </c>
      <c r="G95" s="1">
        <v>0</v>
      </c>
      <c r="H95" s="1">
        <v>1</v>
      </c>
      <c r="I95" s="1">
        <v>1</v>
      </c>
      <c r="J95" s="1">
        <v>1</v>
      </c>
      <c r="K95" s="1">
        <v>1</v>
      </c>
    </row>
    <row r="96" spans="1:11" ht="30" x14ac:dyDescent="0.25">
      <c r="A96" s="14" t="s">
        <v>172</v>
      </c>
      <c r="B96" s="18" t="s">
        <v>40</v>
      </c>
      <c r="C96" s="1">
        <v>1</v>
      </c>
      <c r="D96" s="1">
        <v>1</v>
      </c>
      <c r="E96" s="1">
        <v>0</v>
      </c>
      <c r="F96" s="1">
        <v>0</v>
      </c>
      <c r="G96" s="1">
        <v>0</v>
      </c>
      <c r="H96" s="1">
        <v>1</v>
      </c>
      <c r="I96" s="1">
        <v>1</v>
      </c>
      <c r="J96" s="1">
        <v>1</v>
      </c>
      <c r="K96" s="1">
        <v>1</v>
      </c>
    </row>
    <row r="97" spans="1:11" ht="18" customHeight="1" x14ac:dyDescent="0.25">
      <c r="A97" s="14" t="s">
        <v>173</v>
      </c>
      <c r="B97" s="4" t="s">
        <v>24</v>
      </c>
      <c r="C97" s="1">
        <v>365</v>
      </c>
      <c r="D97" s="1">
        <v>365</v>
      </c>
      <c r="E97" s="1">
        <v>365</v>
      </c>
      <c r="F97" s="1">
        <v>365</v>
      </c>
      <c r="G97" s="1">
        <v>365</v>
      </c>
      <c r="H97" s="1">
        <v>365</v>
      </c>
      <c r="I97" s="1">
        <v>365</v>
      </c>
      <c r="J97" s="1">
        <v>365</v>
      </c>
      <c r="K97" s="1">
        <v>365</v>
      </c>
    </row>
  </sheetData>
  <autoFilter ref="A1:K97">
    <filterColumn colId="9" showButton="0"/>
    <filterColumn colId="10" showButton="0"/>
  </autoFilter>
  <mergeCells count="47">
    <mergeCell ref="J3:K3"/>
    <mergeCell ref="J1:K1"/>
    <mergeCell ref="J2:K2"/>
    <mergeCell ref="B8:K8"/>
    <mergeCell ref="C5:K5"/>
    <mergeCell ref="B9:K9"/>
    <mergeCell ref="A4:K4"/>
    <mergeCell ref="A5:A6"/>
    <mergeCell ref="B5:B6"/>
    <mergeCell ref="B23:K23"/>
    <mergeCell ref="B19:K19"/>
    <mergeCell ref="B13:K13"/>
    <mergeCell ref="B16:K16"/>
    <mergeCell ref="B10:K10"/>
    <mergeCell ref="F17:F18"/>
    <mergeCell ref="K17:K18"/>
    <mergeCell ref="J17:J18"/>
    <mergeCell ref="I17:I18"/>
    <mergeCell ref="H17:H18"/>
    <mergeCell ref="B66:K66"/>
    <mergeCell ref="B64:K64"/>
    <mergeCell ref="B28:K28"/>
    <mergeCell ref="B30:K30"/>
    <mergeCell ref="B35:K35"/>
    <mergeCell ref="B37:K37"/>
    <mergeCell ref="B39:K39"/>
    <mergeCell ref="G17:G18"/>
    <mergeCell ref="B40:K40"/>
    <mergeCell ref="B42:K42"/>
    <mergeCell ref="B51:K51"/>
    <mergeCell ref="B61:K61"/>
    <mergeCell ref="A72:A74"/>
    <mergeCell ref="B85:K85"/>
    <mergeCell ref="A11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7:A18"/>
    <mergeCell ref="C17:C18"/>
    <mergeCell ref="D17:D18"/>
    <mergeCell ref="E17:E18"/>
  </mergeCells>
  <pageMargins left="0.39370078740157483" right="0.39370078740157483" top="0.39370078740157483" bottom="1.7716535433070868" header="0.31496062992125984" footer="0.31496062992125984"/>
  <pageSetup paperSize="9" scale="68" orientation="landscape" r:id="rId1"/>
  <rowBreaks count="5" manualBreakCount="5">
    <brk id="12" max="16383" man="1"/>
    <brk id="20" max="16383" man="1"/>
    <brk id="33" max="16383" man="1"/>
    <brk id="44" max="16383" man="1"/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Маринина Мария Владимировна</dc:creator>
  <cp:lastModifiedBy>Дацкевич Татьяна Витальевна</cp:lastModifiedBy>
  <cp:lastPrinted>2018-09-25T05:00:20Z</cp:lastPrinted>
  <dcterms:created xsi:type="dcterms:W3CDTF">2018-07-30T09:56:23Z</dcterms:created>
  <dcterms:modified xsi:type="dcterms:W3CDTF">2018-09-25T05:00:25Z</dcterms:modified>
</cp:coreProperties>
</file>